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ta\BV\Bedrijfsvoering\Inkoop\Aanbestedingen\Aanbesteding europees\Aanbesteding Beplanting en onderhoud\2. Inschrijvingsfase\c. Nota van Inlichtingen\"/>
    </mc:Choice>
  </mc:AlternateContent>
  <bookViews>
    <workbookView xWindow="0" yWindow="0" windowWidth="21570" windowHeight="7755"/>
  </bookViews>
  <sheets>
    <sheet name="G.1. TCO 8 jaar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48" i="1"/>
  <c r="D53" i="1"/>
  <c r="F59" i="1"/>
  <c r="F60" i="1"/>
  <c r="F61" i="1"/>
  <c r="F62" i="1"/>
  <c r="F63" i="1"/>
  <c r="F58" i="1"/>
  <c r="F64" i="1"/>
  <c r="F67" i="1"/>
</calcChain>
</file>

<file path=xl/sharedStrings.xml><?xml version="1.0" encoding="utf-8"?>
<sst xmlns="http://schemas.openxmlformats.org/spreadsheetml/2006/main" count="103" uniqueCount="61">
  <si>
    <t>1e niveau plantenbakken oost</t>
  </si>
  <si>
    <t>1e niveau plantenbakken west</t>
  </si>
  <si>
    <t>1 verticale plantenwand bij west</t>
  </si>
  <si>
    <t>Onderdeel</t>
  </si>
  <si>
    <t>Nadere omschrijving</t>
  </si>
  <si>
    <t>Totaalbedrag ex BTW</t>
  </si>
  <si>
    <t>Totaalbedrag per jaar ex BTW</t>
  </si>
  <si>
    <t>Cirkels betonwand begane grond west</t>
  </si>
  <si>
    <t>Cirkels betonwand begane grond oost</t>
  </si>
  <si>
    <t>geen ballen</t>
  </si>
  <si>
    <t>Totaalprijs voor beoordeling G.1.</t>
  </si>
  <si>
    <t>Prijs voor onderdeel A</t>
  </si>
  <si>
    <t>Prijs voor onderdeel B</t>
  </si>
  <si>
    <t>Prijs voor onderdeel C</t>
  </si>
  <si>
    <t>Prijs voor onderdeel D</t>
  </si>
  <si>
    <t>4 open cirkels beplanten: 3 diameter breed</t>
  </si>
  <si>
    <t>Let op :</t>
  </si>
  <si>
    <t xml:space="preserve">B. Onderhoud beplanting herinrichting boulevard </t>
  </si>
  <si>
    <t>Aantal</t>
  </si>
  <si>
    <t>Onderhoud conform bijlage 13 Inventarisatie plantenbakken</t>
  </si>
  <si>
    <t>Hierbij wordt gerekend met 8 jaar</t>
  </si>
  <si>
    <t>Hierbij wordt gerekend met 7,5 jaar ( ingaande vanaf jan 2020)</t>
  </si>
  <si>
    <t>MA-0.08 parkplekken oost ( 6 in totaal)</t>
  </si>
  <si>
    <t>MA-0.08 parkplekken west ( 3 in totaal)</t>
  </si>
  <si>
    <t>Eenmalige investering</t>
  </si>
  <si>
    <t>Hierbij wordt gerekend met 7 jaar</t>
  </si>
  <si>
    <t>3 vullen bij west: 4 bakken per stuk</t>
  </si>
  <si>
    <t>D. Levering kunstkerstkomen decembermaand</t>
  </si>
  <si>
    <t>2 x kunstkerstboom 500 cm + verlichting locatie Oost</t>
  </si>
  <si>
    <t>2 x kunstkerstboom 500 cm + verlichting locatie West</t>
  </si>
  <si>
    <t>1 x kunstkerstboom 300 cm + verlichting locatie Lokaal038</t>
  </si>
  <si>
    <t>1 x kunstkerstboom 210 cm + verlichting locatie Amadeus</t>
  </si>
  <si>
    <t>1 x kunstkerstboom 300 cm + verlichting locatie Blauw</t>
  </si>
  <si>
    <t>2 x kunstkerstboom 300 cm + verlichting locatie Grijs</t>
  </si>
  <si>
    <t>1 x kunstkerstboom receptie en 1 x kunstkerstboom kantine, geen ballen</t>
  </si>
  <si>
    <t>gevelplantenbakken oost  ( 6 locaties, groene pijlen)</t>
  </si>
  <si>
    <t>gevelplantenbakken west ( 4 locaties, groene pijlen)</t>
  </si>
  <si>
    <t xml:space="preserve">C. Reguliere onderhoud beplanting  </t>
  </si>
  <si>
    <t>A. Investering beplanting herinrichting boulevard</t>
  </si>
  <si>
    <t>Onderhoud excl. vervanging binnen en buitenbeplanting</t>
  </si>
  <si>
    <t>Alle prijzen zijn inclusief alle overige kosten zoals transportkosten en montagekosten. Eventuele extra kosten kunnen niet in rekening worden gebracht.</t>
  </si>
  <si>
    <t xml:space="preserve">Alle bedragen dienen excl. BTW te worden opgegeven. </t>
  </si>
  <si>
    <t>Prijs per stuk ex BTW</t>
  </si>
  <si>
    <t>Onderhoud per jaar ex BTW</t>
  </si>
  <si>
    <t>6 vullen bij oost: 4 bakken per stuk</t>
  </si>
  <si>
    <t>Alle oranje velden dienen ingevuld te worden: lege velden zijn niet toegestaan</t>
  </si>
  <si>
    <t>Het invullen van nulbedragen is niet toegestaan.</t>
  </si>
  <si>
    <t>Bijlage 6 Gewijzigd Prijzenformulier EA Beplanting en onderhoud</t>
  </si>
  <si>
    <t>locatie 4 vanuit Bijlage 11 pagina 14, in kleur v.d. constructie, RAL 7035 lichtgrijs</t>
  </si>
  <si>
    <t>locatie 1 vanuit Bijlage 11 pagina 14, in kleur v.d. constructie, RAL 7035 lichtgrijs</t>
  </si>
  <si>
    <t>locatie 2 vanuit Bijlage 11 pagina 14, in kleur v.d. constructie, RAL 7035 lichtgrijs</t>
  </si>
  <si>
    <t>locatie 3 vanuit Bijlage 11 pagina 14, in kleur v.d. constructie, RAL 7035 lichtgrijs</t>
  </si>
  <si>
    <t>locatie 5 vanuit Bijlage 11 pagina 14, in kleur v.d. constructie, RAL 7035 lichtgrijs</t>
  </si>
  <si>
    <t>locatie 6 vanuit Bijlage 11 pagina 14, in kleur v.d. constructie, RAL 7035 lichtgrijs</t>
  </si>
  <si>
    <t>locatie 7 vanuit Bijlage 11 pagina 15, in kleur v.d. constructie, RAL 7035 lichtgrijs</t>
  </si>
  <si>
    <t>locatie 8 vanuit Bijlage 11 pagina 15, in kleur v.d. constructie, RAL 7035 lichtgrijs</t>
  </si>
  <si>
    <t>locatie 9 vanuit Bijlage 11 pagina 15, in kleur v.d. constructie, RAL 7035 lichtgrijs</t>
  </si>
  <si>
    <t>locatie 10 vanuit Bijlage 11 pagina 15, in kleur v.d. constructie, RAL 7035 lichtgrijs</t>
  </si>
  <si>
    <r>
      <t xml:space="preserve">14 stuks oost (80-100 cm p/ stuk diameter) pot in groene tint, hangend, </t>
    </r>
    <r>
      <rPr>
        <b/>
        <sz val="10"/>
        <rFont val="Arial"/>
        <family val="2"/>
      </rPr>
      <t>max 30 kg p/pot</t>
    </r>
  </si>
  <si>
    <r>
      <t xml:space="preserve">16 stuks west (80-100 cm p/ stuk diameter) pot in groene tint, hangend, </t>
    </r>
    <r>
      <rPr>
        <b/>
        <sz val="10"/>
        <rFont val="Arial"/>
        <family val="2"/>
      </rPr>
      <t>max 30 kg p/pot</t>
    </r>
  </si>
  <si>
    <r>
      <rPr>
        <b/>
        <sz val="10"/>
        <rFont val="Arial"/>
        <family val="2"/>
      </rPr>
      <t>aansluiting op</t>
    </r>
    <r>
      <rPr>
        <sz val="10"/>
        <rFont val="Arial"/>
        <family val="2"/>
      </rPr>
      <t xml:space="preserve"> irrigatiesysteem voor water en voeding. Totale hoogte wand ca 12 meter, breedte 5,20 meter. Begane grond cirkel 3 diameter wordt al gevuld: niet meerekenen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</si>
</sst>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/>
    <xf numFmtId="0" fontId="5" fillId="0" borderId="1" xfId="0" applyFont="1" applyBorder="1"/>
    <xf numFmtId="164" fontId="5" fillId="0" borderId="1" xfId="0" applyNumberFormat="1" applyFont="1" applyBorder="1"/>
    <xf numFmtId="0" fontId="4" fillId="2" borderId="2" xfId="0" applyFont="1" applyFill="1" applyBorder="1" applyAlignment="1"/>
    <xf numFmtId="44" fontId="5" fillId="0" borderId="1" xfId="0" applyNumberFormat="1" applyFont="1" applyBorder="1"/>
    <xf numFmtId="0" fontId="2" fillId="3" borderId="0" xfId="0" applyFont="1" applyFill="1"/>
    <xf numFmtId="44" fontId="2" fillId="3" borderId="0" xfId="0" applyNumberFormat="1" applyFont="1" applyFill="1"/>
    <xf numFmtId="0" fontId="0" fillId="0" borderId="0" xfId="0" applyFill="1"/>
    <xf numFmtId="0" fontId="2" fillId="0" borderId="0" xfId="0" applyFont="1" applyFill="1"/>
    <xf numFmtId="44" fontId="2" fillId="0" borderId="0" xfId="0" applyNumberFormat="1" applyFont="1" applyFill="1"/>
    <xf numFmtId="0" fontId="5" fillId="0" borderId="0" xfId="0" applyFont="1"/>
    <xf numFmtId="0" fontId="6" fillId="0" borderId="0" xfId="0" applyFont="1"/>
    <xf numFmtId="1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3" borderId="0" xfId="0" applyFont="1" applyFill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/>
    <xf numFmtId="0" fontId="8" fillId="0" borderId="0" xfId="0" applyFont="1"/>
    <xf numFmtId="44" fontId="5" fillId="4" borderId="1" xfId="0" applyNumberFormat="1" applyFont="1" applyFill="1" applyBorder="1" applyProtection="1">
      <protection locked="0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1</xdr:col>
      <xdr:colOff>1619250</xdr:colOff>
      <xdr:row>3</xdr:row>
      <xdr:rowOff>9525</xdr:rowOff>
    </xdr:to>
    <xdr:pic>
      <xdr:nvPicPr>
        <xdr:cNvPr id="4" name="Afbeelding 1" descr="P:\11. Logo's\deltionlogo_nieuw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7625"/>
          <a:ext cx="15525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7"/>
  <sheetViews>
    <sheetView tabSelected="1" workbookViewId="0">
      <selection activeCell="D18" sqref="D18"/>
    </sheetView>
  </sheetViews>
  <sheetFormatPr defaultRowHeight="15" x14ac:dyDescent="0.25"/>
  <cols>
    <col min="2" max="2" width="49.42578125" customWidth="1"/>
    <col min="3" max="3" width="78.28515625" customWidth="1"/>
    <col min="4" max="4" width="29.5703125" customWidth="1"/>
    <col min="5" max="5" width="22.140625" customWidth="1"/>
    <col min="6" max="6" width="21.140625" bestFit="1" customWidth="1"/>
    <col min="7" max="8" width="29.140625" bestFit="1" customWidth="1"/>
  </cols>
  <sheetData>
    <row r="2" spans="2:13" ht="15.75" x14ac:dyDescent="0.25">
      <c r="C2" s="21" t="s">
        <v>47</v>
      </c>
      <c r="D2" s="15" t="s">
        <v>16</v>
      </c>
      <c r="E2" s="3"/>
    </row>
    <row r="3" spans="2:13" x14ac:dyDescent="0.25">
      <c r="D3" s="14" t="s">
        <v>45</v>
      </c>
    </row>
    <row r="4" spans="2:13" x14ac:dyDescent="0.25">
      <c r="D4" s="14" t="s">
        <v>40</v>
      </c>
    </row>
    <row r="5" spans="2:13" x14ac:dyDescent="0.25">
      <c r="D5" s="14" t="s">
        <v>46</v>
      </c>
      <c r="F5" s="14"/>
    </row>
    <row r="6" spans="2:13" x14ac:dyDescent="0.25">
      <c r="D6" s="14" t="s">
        <v>41</v>
      </c>
    </row>
    <row r="7" spans="2:13" x14ac:dyDescent="0.25">
      <c r="B7" s="2" t="s">
        <v>38</v>
      </c>
    </row>
    <row r="8" spans="2:13" x14ac:dyDescent="0.25">
      <c r="B8" s="4" t="s">
        <v>3</v>
      </c>
      <c r="C8" s="4" t="s">
        <v>4</v>
      </c>
      <c r="D8" s="4" t="s">
        <v>42</v>
      </c>
      <c r="E8" s="4" t="s">
        <v>18</v>
      </c>
      <c r="F8" s="4" t="s">
        <v>5</v>
      </c>
      <c r="G8" s="1"/>
      <c r="H8" s="1"/>
      <c r="I8" s="1"/>
      <c r="J8" s="1"/>
      <c r="K8" s="1"/>
      <c r="L8" s="1"/>
      <c r="M8" s="1"/>
    </row>
    <row r="9" spans="2:13" x14ac:dyDescent="0.25">
      <c r="B9" s="5" t="s">
        <v>35</v>
      </c>
      <c r="C9" s="20" t="s">
        <v>49</v>
      </c>
      <c r="D9" s="22"/>
      <c r="E9" s="17">
        <v>1</v>
      </c>
      <c r="F9" s="8">
        <f>D9*E9</f>
        <v>0</v>
      </c>
      <c r="G9" s="1"/>
      <c r="H9" s="1"/>
      <c r="I9" s="1"/>
      <c r="J9" s="1"/>
      <c r="K9" s="1"/>
      <c r="L9" s="1"/>
      <c r="M9" s="1"/>
    </row>
    <row r="10" spans="2:13" x14ac:dyDescent="0.25">
      <c r="B10" s="5"/>
      <c r="C10" s="20" t="s">
        <v>50</v>
      </c>
      <c r="D10" s="22"/>
      <c r="E10" s="17">
        <v>1</v>
      </c>
      <c r="F10" s="8">
        <f t="shared" ref="F10:F24" si="0">D10*E10</f>
        <v>0</v>
      </c>
      <c r="G10" s="1"/>
      <c r="H10" s="1"/>
      <c r="I10" s="1"/>
      <c r="J10" s="1"/>
      <c r="K10" s="1"/>
      <c r="L10" s="1"/>
      <c r="M10" s="1"/>
    </row>
    <row r="11" spans="2:13" x14ac:dyDescent="0.25">
      <c r="B11" s="5"/>
      <c r="C11" s="20" t="s">
        <v>51</v>
      </c>
      <c r="D11" s="22"/>
      <c r="E11" s="17">
        <v>1</v>
      </c>
      <c r="F11" s="8">
        <f t="shared" si="0"/>
        <v>0</v>
      </c>
      <c r="G11" s="1"/>
      <c r="H11" s="1"/>
      <c r="I11" s="1"/>
      <c r="J11" s="1"/>
      <c r="K11" s="1"/>
      <c r="L11" s="1"/>
      <c r="M11" s="1"/>
    </row>
    <row r="12" spans="2:13" x14ac:dyDescent="0.25">
      <c r="B12" s="5"/>
      <c r="C12" s="20" t="s">
        <v>48</v>
      </c>
      <c r="D12" s="22"/>
      <c r="E12" s="17">
        <v>1</v>
      </c>
      <c r="F12" s="8">
        <f t="shared" si="0"/>
        <v>0</v>
      </c>
      <c r="G12" s="1"/>
      <c r="H12" s="1"/>
      <c r="I12" s="1"/>
      <c r="J12" s="1"/>
      <c r="K12" s="1"/>
      <c r="L12" s="1"/>
      <c r="M12" s="1"/>
    </row>
    <row r="13" spans="2:13" x14ac:dyDescent="0.25">
      <c r="B13" s="5"/>
      <c r="C13" s="20" t="s">
        <v>52</v>
      </c>
      <c r="D13" s="22"/>
      <c r="E13" s="17">
        <v>1</v>
      </c>
      <c r="F13" s="8">
        <f t="shared" si="0"/>
        <v>0</v>
      </c>
      <c r="G13" s="1"/>
      <c r="H13" s="1"/>
      <c r="I13" s="1"/>
      <c r="J13" s="1"/>
      <c r="K13" s="1"/>
      <c r="L13" s="1"/>
      <c r="M13" s="1"/>
    </row>
    <row r="14" spans="2:13" x14ac:dyDescent="0.25">
      <c r="B14" s="5"/>
      <c r="C14" s="20" t="s">
        <v>53</v>
      </c>
      <c r="D14" s="22"/>
      <c r="E14" s="17">
        <v>1</v>
      </c>
      <c r="F14" s="8">
        <f t="shared" si="0"/>
        <v>0</v>
      </c>
      <c r="G14" s="1"/>
      <c r="H14" s="1"/>
      <c r="I14" s="1"/>
      <c r="J14" s="1"/>
      <c r="K14" s="1"/>
      <c r="L14" s="1"/>
      <c r="M14" s="1"/>
    </row>
    <row r="15" spans="2:13" x14ac:dyDescent="0.25">
      <c r="B15" s="5" t="s">
        <v>36</v>
      </c>
      <c r="C15" s="20" t="s">
        <v>54</v>
      </c>
      <c r="D15" s="22"/>
      <c r="E15" s="17">
        <v>1</v>
      </c>
      <c r="F15" s="8">
        <f t="shared" si="0"/>
        <v>0</v>
      </c>
      <c r="G15" s="1"/>
      <c r="H15" s="1"/>
      <c r="I15" s="1"/>
      <c r="J15" s="1"/>
      <c r="K15" s="1"/>
      <c r="L15" s="1"/>
      <c r="M15" s="1"/>
    </row>
    <row r="16" spans="2:13" x14ac:dyDescent="0.25">
      <c r="B16" s="5"/>
      <c r="C16" s="20" t="s">
        <v>55</v>
      </c>
      <c r="D16" s="22"/>
      <c r="E16" s="17">
        <v>1</v>
      </c>
      <c r="F16" s="8">
        <f t="shared" si="0"/>
        <v>0</v>
      </c>
      <c r="G16" s="1"/>
      <c r="H16" s="1"/>
      <c r="I16" s="1"/>
      <c r="J16" s="1"/>
      <c r="K16" s="1"/>
      <c r="L16" s="1"/>
      <c r="M16" s="1"/>
    </row>
    <row r="17" spans="2:13" x14ac:dyDescent="0.25">
      <c r="B17" s="5"/>
      <c r="C17" s="23" t="s">
        <v>56</v>
      </c>
      <c r="D17" s="22"/>
      <c r="E17" s="17">
        <v>1</v>
      </c>
      <c r="F17" s="8">
        <f t="shared" si="0"/>
        <v>0</v>
      </c>
      <c r="G17" s="1"/>
      <c r="H17" s="1"/>
      <c r="I17" s="1"/>
      <c r="J17" s="1"/>
      <c r="K17" s="1"/>
      <c r="L17" s="1"/>
      <c r="M17" s="1"/>
    </row>
    <row r="18" spans="2:13" x14ac:dyDescent="0.25">
      <c r="B18" s="5"/>
      <c r="C18" s="23" t="s">
        <v>57</v>
      </c>
      <c r="D18" s="22"/>
      <c r="E18" s="17">
        <v>1</v>
      </c>
      <c r="F18" s="8">
        <f t="shared" si="0"/>
        <v>0</v>
      </c>
      <c r="G18" s="1"/>
      <c r="H18" s="1"/>
      <c r="I18" s="1"/>
      <c r="J18" s="1"/>
      <c r="K18" s="1"/>
      <c r="L18" s="1"/>
      <c r="M18" s="1"/>
    </row>
    <row r="19" spans="2:13" x14ac:dyDescent="0.25">
      <c r="B19" s="5" t="s">
        <v>22</v>
      </c>
      <c r="C19" s="5" t="s">
        <v>44</v>
      </c>
      <c r="D19" s="22"/>
      <c r="E19" s="17">
        <v>6</v>
      </c>
      <c r="F19" s="8">
        <f t="shared" si="0"/>
        <v>0</v>
      </c>
      <c r="G19" s="1"/>
      <c r="H19" s="1"/>
      <c r="I19" s="1"/>
      <c r="J19" s="1"/>
      <c r="K19" s="1"/>
      <c r="L19" s="1"/>
      <c r="M19" s="1"/>
    </row>
    <row r="20" spans="2:13" x14ac:dyDescent="0.25">
      <c r="B20" s="5" t="s">
        <v>23</v>
      </c>
      <c r="C20" s="5" t="s">
        <v>26</v>
      </c>
      <c r="D20" s="22"/>
      <c r="E20" s="17">
        <v>3</v>
      </c>
      <c r="F20" s="8">
        <f t="shared" si="0"/>
        <v>0</v>
      </c>
      <c r="G20" s="1"/>
      <c r="H20" s="1"/>
      <c r="I20" s="1"/>
      <c r="J20" s="1"/>
      <c r="K20" s="1"/>
      <c r="L20" s="1"/>
      <c r="M20" s="1"/>
    </row>
    <row r="21" spans="2:13" x14ac:dyDescent="0.25">
      <c r="B21" s="5" t="s">
        <v>8</v>
      </c>
      <c r="C21" s="5" t="s">
        <v>15</v>
      </c>
      <c r="D21" s="22"/>
      <c r="E21" s="17">
        <v>3</v>
      </c>
      <c r="F21" s="8">
        <f t="shared" si="0"/>
        <v>0</v>
      </c>
      <c r="G21" s="1"/>
      <c r="H21" s="1"/>
      <c r="I21" s="1"/>
      <c r="J21" s="1"/>
      <c r="K21" s="1"/>
      <c r="L21" s="1"/>
      <c r="M21" s="1"/>
    </row>
    <row r="22" spans="2:13" x14ac:dyDescent="0.25">
      <c r="B22" s="5" t="s">
        <v>7</v>
      </c>
      <c r="C22" s="5" t="s">
        <v>15</v>
      </c>
      <c r="D22" s="22"/>
      <c r="E22" s="17">
        <v>4</v>
      </c>
      <c r="F22" s="8">
        <f t="shared" si="0"/>
        <v>0</v>
      </c>
      <c r="G22" s="1"/>
      <c r="H22" s="1"/>
      <c r="I22" s="1"/>
      <c r="J22" s="1"/>
      <c r="K22" s="1"/>
      <c r="L22" s="1"/>
      <c r="M22" s="1"/>
    </row>
    <row r="23" spans="2:13" x14ac:dyDescent="0.25">
      <c r="B23" s="5" t="s">
        <v>0</v>
      </c>
      <c r="C23" s="19" t="s">
        <v>58</v>
      </c>
      <c r="D23" s="22"/>
      <c r="E23" s="17">
        <v>14</v>
      </c>
      <c r="F23" s="8">
        <f t="shared" si="0"/>
        <v>0</v>
      </c>
      <c r="G23" s="1"/>
      <c r="H23" s="1"/>
      <c r="I23" s="1"/>
      <c r="J23" s="1"/>
      <c r="K23" s="1"/>
      <c r="L23" s="1"/>
      <c r="M23" s="1"/>
    </row>
    <row r="24" spans="2:13" x14ac:dyDescent="0.25">
      <c r="B24" s="5" t="s">
        <v>1</v>
      </c>
      <c r="C24" s="24" t="s">
        <v>59</v>
      </c>
      <c r="D24" s="22"/>
      <c r="E24" s="17">
        <v>16</v>
      </c>
      <c r="F24" s="8">
        <f t="shared" si="0"/>
        <v>0</v>
      </c>
      <c r="G24" s="1"/>
      <c r="H24" s="1"/>
      <c r="I24" s="1"/>
      <c r="J24" s="1"/>
      <c r="K24" s="1"/>
      <c r="L24" s="1"/>
      <c r="M24" s="1"/>
    </row>
    <row r="25" spans="2:13" ht="30" customHeight="1" x14ac:dyDescent="0.25">
      <c r="B25" s="5" t="s">
        <v>2</v>
      </c>
      <c r="C25" s="25" t="s">
        <v>60</v>
      </c>
      <c r="D25" s="22"/>
      <c r="E25" s="17">
        <v>1</v>
      </c>
      <c r="F25" s="8">
        <f t="shared" ref="F25" si="1">D25*E25</f>
        <v>0</v>
      </c>
      <c r="G25" s="1"/>
      <c r="H25" s="1"/>
      <c r="I25" s="1"/>
      <c r="J25" s="1"/>
      <c r="K25" s="1"/>
      <c r="L25" s="1"/>
      <c r="M25" s="1"/>
    </row>
    <row r="26" spans="2:13" x14ac:dyDescent="0.25">
      <c r="B26" s="1"/>
      <c r="C26" s="9" t="s">
        <v>11</v>
      </c>
      <c r="D26" s="9"/>
      <c r="E26" s="9"/>
      <c r="F26" s="10">
        <f>SUM(F9:F25)</f>
        <v>0</v>
      </c>
      <c r="G26" s="1"/>
      <c r="H26" s="1"/>
      <c r="I26" s="1"/>
      <c r="J26" s="1"/>
      <c r="K26" s="1"/>
      <c r="L26" s="1"/>
      <c r="M26" s="1"/>
    </row>
    <row r="27" spans="2:13" x14ac:dyDescent="0.25">
      <c r="B27" s="1"/>
      <c r="C27" s="18" t="s">
        <v>24</v>
      </c>
      <c r="D27" s="12"/>
      <c r="E27" s="12"/>
      <c r="F27" s="13"/>
      <c r="G27" s="1"/>
      <c r="H27" s="1"/>
      <c r="I27" s="1"/>
      <c r="J27" s="1"/>
      <c r="K27" s="1"/>
      <c r="L27" s="1"/>
      <c r="M27" s="1"/>
    </row>
    <row r="28" spans="2:13" x14ac:dyDescent="0.25">
      <c r="B28" s="1"/>
      <c r="C28" s="18"/>
      <c r="D28" s="12"/>
      <c r="E28" s="12"/>
      <c r="F28" s="13"/>
      <c r="G28" s="1"/>
      <c r="H28" s="1"/>
      <c r="I28" s="1"/>
      <c r="J28" s="1"/>
      <c r="K28" s="1"/>
      <c r="L28" s="1"/>
      <c r="M28" s="1"/>
    </row>
    <row r="29" spans="2:13" x14ac:dyDescent="0.25">
      <c r="B29" s="2" t="s">
        <v>17</v>
      </c>
    </row>
    <row r="30" spans="2:13" x14ac:dyDescent="0.25">
      <c r="B30" s="4" t="s">
        <v>3</v>
      </c>
      <c r="C30" s="4" t="s">
        <v>4</v>
      </c>
      <c r="D30" s="4" t="s">
        <v>43</v>
      </c>
      <c r="E30" s="4" t="s">
        <v>18</v>
      </c>
      <c r="F30" s="4" t="s">
        <v>5</v>
      </c>
    </row>
    <row r="31" spans="2:13" x14ac:dyDescent="0.25">
      <c r="B31" s="5" t="s">
        <v>35</v>
      </c>
      <c r="C31" s="20" t="s">
        <v>49</v>
      </c>
      <c r="D31" s="22"/>
      <c r="E31" s="17">
        <v>1</v>
      </c>
      <c r="F31" s="8">
        <f>D31*E31</f>
        <v>0</v>
      </c>
      <c r="G31" s="11"/>
    </row>
    <row r="32" spans="2:13" x14ac:dyDescent="0.25">
      <c r="B32" s="5"/>
      <c r="C32" s="20" t="s">
        <v>50</v>
      </c>
      <c r="D32" s="22"/>
      <c r="E32" s="17">
        <v>1</v>
      </c>
      <c r="F32" s="8">
        <f t="shared" ref="F32:F47" si="2">D32*E32</f>
        <v>0</v>
      </c>
      <c r="G32" s="11"/>
    </row>
    <row r="33" spans="2:7" x14ac:dyDescent="0.25">
      <c r="B33" s="5"/>
      <c r="C33" s="20" t="s">
        <v>51</v>
      </c>
      <c r="D33" s="22"/>
      <c r="E33" s="17">
        <v>1</v>
      </c>
      <c r="F33" s="8">
        <f t="shared" si="2"/>
        <v>0</v>
      </c>
      <c r="G33" s="11"/>
    </row>
    <row r="34" spans="2:7" x14ac:dyDescent="0.25">
      <c r="B34" s="5"/>
      <c r="C34" s="20" t="s">
        <v>48</v>
      </c>
      <c r="D34" s="22"/>
      <c r="E34" s="17">
        <v>1</v>
      </c>
      <c r="F34" s="8">
        <f t="shared" si="2"/>
        <v>0</v>
      </c>
      <c r="G34" s="11"/>
    </row>
    <row r="35" spans="2:7" x14ac:dyDescent="0.25">
      <c r="B35" s="5"/>
      <c r="C35" s="20" t="s">
        <v>52</v>
      </c>
      <c r="D35" s="22"/>
      <c r="E35" s="17">
        <v>1</v>
      </c>
      <c r="F35" s="8">
        <f t="shared" si="2"/>
        <v>0</v>
      </c>
    </row>
    <row r="36" spans="2:7" x14ac:dyDescent="0.25">
      <c r="B36" s="5"/>
      <c r="C36" s="20" t="s">
        <v>53</v>
      </c>
      <c r="D36" s="22"/>
      <c r="E36" s="17">
        <v>1</v>
      </c>
      <c r="F36" s="8">
        <f t="shared" si="2"/>
        <v>0</v>
      </c>
    </row>
    <row r="37" spans="2:7" x14ac:dyDescent="0.25">
      <c r="B37" s="5" t="s">
        <v>36</v>
      </c>
      <c r="C37" s="20" t="s">
        <v>54</v>
      </c>
      <c r="D37" s="22"/>
      <c r="E37" s="17">
        <v>1</v>
      </c>
      <c r="F37" s="8">
        <f t="shared" si="2"/>
        <v>0</v>
      </c>
    </row>
    <row r="38" spans="2:7" x14ac:dyDescent="0.25">
      <c r="B38" s="5"/>
      <c r="C38" s="20" t="s">
        <v>55</v>
      </c>
      <c r="D38" s="22"/>
      <c r="E38" s="17">
        <v>1</v>
      </c>
      <c r="F38" s="8">
        <f t="shared" si="2"/>
        <v>0</v>
      </c>
    </row>
    <row r="39" spans="2:7" x14ac:dyDescent="0.25">
      <c r="B39" s="5"/>
      <c r="C39" s="23" t="s">
        <v>56</v>
      </c>
      <c r="D39" s="22"/>
      <c r="E39" s="17">
        <v>1</v>
      </c>
      <c r="F39" s="8">
        <f t="shared" si="2"/>
        <v>0</v>
      </c>
    </row>
    <row r="40" spans="2:7" x14ac:dyDescent="0.25">
      <c r="B40" s="5"/>
      <c r="C40" s="23" t="s">
        <v>57</v>
      </c>
      <c r="D40" s="22"/>
      <c r="E40" s="17">
        <v>1</v>
      </c>
      <c r="F40" s="8">
        <f t="shared" si="2"/>
        <v>0</v>
      </c>
    </row>
    <row r="41" spans="2:7" x14ac:dyDescent="0.25">
      <c r="B41" s="5" t="s">
        <v>22</v>
      </c>
      <c r="C41" s="5" t="s">
        <v>44</v>
      </c>
      <c r="D41" s="22"/>
      <c r="E41" s="17">
        <v>6</v>
      </c>
      <c r="F41" s="8">
        <f t="shared" si="2"/>
        <v>0</v>
      </c>
    </row>
    <row r="42" spans="2:7" x14ac:dyDescent="0.25">
      <c r="B42" s="5" t="s">
        <v>23</v>
      </c>
      <c r="C42" s="5" t="s">
        <v>26</v>
      </c>
      <c r="D42" s="22"/>
      <c r="E42" s="17">
        <v>3</v>
      </c>
      <c r="F42" s="8">
        <f t="shared" si="2"/>
        <v>0</v>
      </c>
    </row>
    <row r="43" spans="2:7" x14ac:dyDescent="0.25">
      <c r="B43" s="5" t="s">
        <v>8</v>
      </c>
      <c r="C43" s="5" t="s">
        <v>15</v>
      </c>
      <c r="D43" s="22"/>
      <c r="E43" s="17">
        <v>3</v>
      </c>
      <c r="F43" s="8">
        <f t="shared" si="2"/>
        <v>0</v>
      </c>
    </row>
    <row r="44" spans="2:7" x14ac:dyDescent="0.25">
      <c r="B44" s="5" t="s">
        <v>7</v>
      </c>
      <c r="C44" s="5" t="s">
        <v>15</v>
      </c>
      <c r="D44" s="22"/>
      <c r="E44" s="17">
        <v>4</v>
      </c>
      <c r="F44" s="8">
        <f t="shared" si="2"/>
        <v>0</v>
      </c>
    </row>
    <row r="45" spans="2:7" x14ac:dyDescent="0.25">
      <c r="B45" s="5" t="s">
        <v>0</v>
      </c>
      <c r="C45" s="19" t="s">
        <v>58</v>
      </c>
      <c r="D45" s="22"/>
      <c r="E45" s="17">
        <v>14</v>
      </c>
      <c r="F45" s="8">
        <f t="shared" si="2"/>
        <v>0</v>
      </c>
    </row>
    <row r="46" spans="2:7" x14ac:dyDescent="0.25">
      <c r="B46" s="5" t="s">
        <v>1</v>
      </c>
      <c r="C46" s="24" t="s">
        <v>59</v>
      </c>
      <c r="D46" s="22"/>
      <c r="E46" s="17">
        <v>16</v>
      </c>
      <c r="F46" s="8">
        <f t="shared" si="2"/>
        <v>0</v>
      </c>
    </row>
    <row r="47" spans="2:7" ht="27" customHeight="1" x14ac:dyDescent="0.25">
      <c r="B47" s="5" t="s">
        <v>2</v>
      </c>
      <c r="C47" s="25" t="s">
        <v>60</v>
      </c>
      <c r="D47" s="22"/>
      <c r="E47" s="17">
        <v>1</v>
      </c>
      <c r="F47" s="8">
        <f t="shared" si="2"/>
        <v>0</v>
      </c>
    </row>
    <row r="48" spans="2:7" x14ac:dyDescent="0.25">
      <c r="B48" s="1"/>
      <c r="C48" s="9" t="s">
        <v>12</v>
      </c>
      <c r="D48" s="9"/>
      <c r="E48" s="9"/>
      <c r="F48" s="10">
        <f>SUM(F31:F47)*8</f>
        <v>0</v>
      </c>
    </row>
    <row r="49" spans="2:6" x14ac:dyDescent="0.25">
      <c r="C49" s="18" t="s">
        <v>20</v>
      </c>
    </row>
    <row r="50" spans="2:6" x14ac:dyDescent="0.25">
      <c r="B50" s="2" t="s">
        <v>37</v>
      </c>
      <c r="C50" s="2"/>
      <c r="D50" s="2"/>
      <c r="E50" s="2"/>
    </row>
    <row r="51" spans="2:6" x14ac:dyDescent="0.25">
      <c r="B51" s="4" t="s">
        <v>3</v>
      </c>
      <c r="C51" s="4" t="s">
        <v>4</v>
      </c>
      <c r="D51" s="7" t="s">
        <v>6</v>
      </c>
    </row>
    <row r="52" spans="2:6" x14ac:dyDescent="0.25">
      <c r="B52" s="5" t="s">
        <v>19</v>
      </c>
      <c r="C52" s="6" t="s">
        <v>39</v>
      </c>
      <c r="D52" s="22"/>
    </row>
    <row r="53" spans="2:6" x14ac:dyDescent="0.25">
      <c r="C53" s="9" t="s">
        <v>13</v>
      </c>
      <c r="D53" s="10">
        <f>SUM(D52:D52)*7.5</f>
        <v>0</v>
      </c>
    </row>
    <row r="54" spans="2:6" x14ac:dyDescent="0.25">
      <c r="C54" s="18" t="s">
        <v>21</v>
      </c>
    </row>
    <row r="56" spans="2:6" x14ac:dyDescent="0.25">
      <c r="B56" s="2" t="s">
        <v>27</v>
      </c>
    </row>
    <row r="57" spans="2:6" x14ac:dyDescent="0.25">
      <c r="B57" s="4" t="s">
        <v>3</v>
      </c>
      <c r="C57" s="4" t="s">
        <v>4</v>
      </c>
      <c r="D57" s="4" t="s">
        <v>42</v>
      </c>
      <c r="E57" s="4" t="s">
        <v>18</v>
      </c>
      <c r="F57" s="4" t="s">
        <v>5</v>
      </c>
    </row>
    <row r="58" spans="2:6" x14ac:dyDescent="0.25">
      <c r="B58" s="5" t="s">
        <v>28</v>
      </c>
      <c r="C58" s="6" t="s">
        <v>9</v>
      </c>
      <c r="D58" s="22"/>
      <c r="E58" s="16">
        <v>2</v>
      </c>
      <c r="F58" s="8">
        <f>D58*E58</f>
        <v>0</v>
      </c>
    </row>
    <row r="59" spans="2:6" x14ac:dyDescent="0.25">
      <c r="B59" s="5" t="s">
        <v>29</v>
      </c>
      <c r="C59" s="6" t="s">
        <v>9</v>
      </c>
      <c r="D59" s="22"/>
      <c r="E59" s="16">
        <v>2</v>
      </c>
      <c r="F59" s="8">
        <f t="shared" ref="F59:F63" si="3">D59*E59</f>
        <v>0</v>
      </c>
    </row>
    <row r="60" spans="2:6" x14ac:dyDescent="0.25">
      <c r="B60" s="5" t="s">
        <v>30</v>
      </c>
      <c r="C60" s="6" t="s">
        <v>9</v>
      </c>
      <c r="D60" s="22"/>
      <c r="E60" s="16">
        <v>1</v>
      </c>
      <c r="F60" s="8">
        <f t="shared" si="3"/>
        <v>0</v>
      </c>
    </row>
    <row r="61" spans="2:6" x14ac:dyDescent="0.25">
      <c r="B61" s="5" t="s">
        <v>31</v>
      </c>
      <c r="C61" s="6" t="s">
        <v>9</v>
      </c>
      <c r="D61" s="22"/>
      <c r="E61" s="16">
        <v>1</v>
      </c>
      <c r="F61" s="8">
        <f t="shared" si="3"/>
        <v>0</v>
      </c>
    </row>
    <row r="62" spans="2:6" x14ac:dyDescent="0.25">
      <c r="B62" s="5" t="s">
        <v>32</v>
      </c>
      <c r="C62" s="6" t="s">
        <v>9</v>
      </c>
      <c r="D62" s="22"/>
      <c r="E62" s="16">
        <v>1</v>
      </c>
      <c r="F62" s="8">
        <f t="shared" si="3"/>
        <v>0</v>
      </c>
    </row>
    <row r="63" spans="2:6" x14ac:dyDescent="0.25">
      <c r="B63" s="5" t="s">
        <v>33</v>
      </c>
      <c r="C63" s="6" t="s">
        <v>34</v>
      </c>
      <c r="D63" s="22"/>
      <c r="E63" s="16">
        <v>2</v>
      </c>
      <c r="F63" s="8">
        <f t="shared" si="3"/>
        <v>0</v>
      </c>
    </row>
    <row r="64" spans="2:6" x14ac:dyDescent="0.25">
      <c r="C64" s="9" t="s">
        <v>14</v>
      </c>
      <c r="D64" s="9"/>
      <c r="E64" s="9"/>
      <c r="F64" s="10">
        <f>SUM(F58:F63)*7</f>
        <v>0</v>
      </c>
    </row>
    <row r="65" spans="3:6" x14ac:dyDescent="0.25">
      <c r="C65" s="18" t="s">
        <v>25</v>
      </c>
    </row>
    <row r="67" spans="3:6" x14ac:dyDescent="0.25">
      <c r="C67" s="9" t="s">
        <v>10</v>
      </c>
      <c r="D67" s="9"/>
      <c r="E67" s="9"/>
      <c r="F67" s="10">
        <f>F26+F48+D53+F64</f>
        <v>0</v>
      </c>
    </row>
  </sheetData>
  <sheetProtection algorithmName="SHA-512" hashValue="K3OPQqjtKqOb6G6d4PCBdmoprTeqa1xPRJCtVF6NQgEZEdmQZtExaFJNkETxW8oMZnw0jtMCP4dkFxd37FmNPw==" saltValue="MON3u1e1gfjbaWvwzfE8MA==" spinCount="100000" sheet="1" selectLockedCells="1"/>
  <pageMargins left="0.7" right="0.7" top="0.75" bottom="0.75" header="0.3" footer="0.3"/>
  <pageSetup paperSize="8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G.1. TCO 8 jaar</vt:lpstr>
    </vt:vector>
  </TitlesOfParts>
  <Company>Deltion College Zwolle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Evelien Hulleman</dc:creator>
  <cp:lastModifiedBy>Evelien Hulleman</cp:lastModifiedBy>
  <cp:lastPrinted>2019-04-15T11:10:48Z</cp:lastPrinted>
  <dcterms:created xsi:type="dcterms:W3CDTF">2019-03-12T15:23:27Z</dcterms:created>
  <dcterms:modified xsi:type="dcterms:W3CDTF">2019-05-15T12:03:38Z</dcterms:modified>
</cp:coreProperties>
</file>